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5775" windowWidth="10320" windowHeight="5910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F18" i="2" l="1"/>
  <c r="E18" i="2"/>
  <c r="D18" i="2"/>
  <c r="G17" i="2"/>
  <c r="F17" i="2"/>
  <c r="H17" i="2" s="1"/>
  <c r="E17" i="2"/>
  <c r="D17" i="2"/>
  <c r="E16" i="2"/>
  <c r="D16" i="2"/>
  <c r="F16" i="2" s="1"/>
  <c r="E15" i="2"/>
  <c r="D15" i="2"/>
  <c r="F15" i="2" s="1"/>
  <c r="F14" i="2"/>
  <c r="E14" i="2"/>
  <c r="D14" i="2"/>
  <c r="G13" i="2"/>
  <c r="F13" i="2"/>
  <c r="H13" i="2" s="1"/>
  <c r="E13" i="2"/>
  <c r="D13" i="2"/>
  <c r="E12" i="2"/>
  <c r="D12" i="2"/>
  <c r="F12" i="2" s="1"/>
  <c r="E11" i="2"/>
  <c r="D11" i="2"/>
  <c r="F11" i="2" s="1"/>
  <c r="C18" i="2"/>
  <c r="C17" i="2"/>
  <c r="C16" i="2"/>
  <c r="C15" i="2"/>
  <c r="C14" i="2"/>
  <c r="C13" i="2"/>
  <c r="C12" i="2"/>
  <c r="G12" i="2" l="1"/>
  <c r="H12" i="2" s="1"/>
  <c r="G15" i="2"/>
  <c r="H15" i="2" s="1"/>
  <c r="G11" i="2"/>
  <c r="H11" i="2"/>
  <c r="H16" i="2"/>
  <c r="G16" i="2"/>
  <c r="G14" i="2"/>
  <c r="H14" i="2" s="1"/>
  <c r="G18" i="2"/>
  <c r="H18" i="2" s="1"/>
</calcChain>
</file>

<file path=xl/sharedStrings.xml><?xml version="1.0" encoding="utf-8"?>
<sst xmlns="http://schemas.openxmlformats.org/spreadsheetml/2006/main" count="60" uniqueCount="40">
  <si>
    <t>РАСЧЕТ</t>
  </si>
  <si>
    <t>размера средств на оплату труда работников строительства</t>
  </si>
  <si>
    <t>Размер оплаты труда рабочих-строителей, занятых на строительных работах</t>
  </si>
  <si>
    <t xml:space="preserve">Разряд рабочих  </t>
  </si>
  <si>
    <t>Размер коэффициента по раз- рядам</t>
  </si>
  <si>
    <t>Северные надбавки 80%</t>
  </si>
  <si>
    <t>Миним. размер тарифной ставки</t>
  </si>
  <si>
    <t>С районным коэффициентом 1,8</t>
  </si>
  <si>
    <t>Итого</t>
  </si>
  <si>
    <t>Резерв отпуска</t>
  </si>
  <si>
    <t>Всего</t>
  </si>
  <si>
    <t xml:space="preserve">Оплата проезда </t>
  </si>
  <si>
    <t xml:space="preserve">       Размер оплаты труда механизаторов, занятых управлением строительных машин,  механизмов и автотранспортных средств устанавливается по тарифным ставкам рабочих в соответствии с квалификационным разрядом машиниста для данного механизма.</t>
  </si>
  <si>
    <t>Размер оплаты труда механизаторов, занятых управлением строительных машин, механизмов и автотранспортных средств</t>
  </si>
  <si>
    <t>Разряд механизаторов</t>
  </si>
  <si>
    <t>С район- ным коэффициентом</t>
  </si>
  <si>
    <t xml:space="preserve">Северные надбавки </t>
  </si>
  <si>
    <t>проезд</t>
  </si>
  <si>
    <t>1 разряд</t>
  </si>
  <si>
    <t>2 разряд</t>
  </si>
  <si>
    <t>3 разряд</t>
  </si>
  <si>
    <t>4 разряд</t>
  </si>
  <si>
    <t>5 разряд</t>
  </si>
  <si>
    <t>6 разряд</t>
  </si>
  <si>
    <t>7 разряд</t>
  </si>
  <si>
    <t>8 разряд</t>
  </si>
  <si>
    <t>9 разряд</t>
  </si>
  <si>
    <t>10 разряд</t>
  </si>
  <si>
    <t>11 разряд</t>
  </si>
  <si>
    <t>12 разряд</t>
  </si>
  <si>
    <t>13 разряд</t>
  </si>
  <si>
    <t>Разряды</t>
  </si>
  <si>
    <t xml:space="preserve">Стоимость  1чел.час </t>
  </si>
  <si>
    <t xml:space="preserve">       Расчет выполнен в соответствии с МДС 83-1.99 "Методические рекомендации по определению размера средств на оплату труда работников строительно-монтажных и ремонтно-строительных организаций.", утвержденной и введенной в действие постановлением Госстроя России от 29.04.1999 № 31 и рекомендован для определения размера средств на оплату труда рабочих-строителей и механизаторов, осуществляющих строительство объектов, финансирование которых производится с привлечением средств государственного бюджета всех уровней и государственных внебюджетных средств.</t>
  </si>
  <si>
    <t xml:space="preserve"> за 3-й квартал 2017 г.</t>
  </si>
  <si>
    <r>
      <t xml:space="preserve">      В соответствии с разделом "Оплата и нормирование труда" Федерального отраслевого соглашения по строительству и промышленности  строительных материалов Российской Федерации на 2014-2016 годы  минимальный размер месячной тарифной ставки рабочего 1 разряда принят по 1,2 величины прожиточного минимума. Постановлением Правительства Камчатского края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от 25 июля 2017 г. № 301-П  за 2 квартал 2017 г. величина прожиточного минимума для трудоспособного населения составила 20399руб. В расчете размер месячной тарифной ставки 1 разряда принят  20399 х 1,2 = 24478 рублей в месяц. </t>
    </r>
  </si>
  <si>
    <t xml:space="preserve"> Среднемесячное количество часов при 40-часовой рабочей неделе в 2017 году   -  164,42 час</t>
  </si>
  <si>
    <t>Размер средств на оплату труда рабочих-строителей за 3-й квартал 2017 г.</t>
  </si>
  <si>
    <t>Размер средств на оплату труда механизаторов, занятых управлением строительных машин, механизмов и автотранспортных средств за 3-й квартал 2017 г.</t>
  </si>
  <si>
    <r>
      <t xml:space="preserve">         Расчетная стоимость 1 чел-часа оплаты труда рабочих-строителей 4 разряда составляет</t>
    </r>
    <r>
      <rPr>
        <b/>
        <sz val="11"/>
        <rFont val="Times New Roman"/>
        <family val="1"/>
        <charset val="204"/>
      </rPr>
      <t xml:space="preserve">  329,94 руб, </t>
    </r>
    <r>
      <rPr>
        <sz val="11"/>
        <rFont val="Times New Roman"/>
        <family val="1"/>
        <charset val="204"/>
      </rPr>
      <t>в том числе северные надбавки -</t>
    </r>
    <r>
      <rPr>
        <b/>
        <sz val="11"/>
        <rFont val="Times New Roman"/>
        <family val="1"/>
        <charset val="204"/>
      </rPr>
      <t xml:space="preserve"> 88,66 руб. Затраты на оплату проезда в отпуск и обратно в размере 13,99 рубля на 1 чел-час.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</si>
</sst>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_(* #,##0.00_);_(* \(#,##0.00\);_(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7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Arial Cyr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166" fontId="13" fillId="0" borderId="0" applyFont="0" applyFill="0" applyBorder="0" applyAlignment="0" applyProtection="0"/>
  </cellStyleXfs>
  <cellXfs count="116">
    <xf numFmtId="0" fontId="0" fillId="0" borderId="0" xfId="0"/>
    <xf numFmtId="0" fontId="1" fillId="0" borderId="6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1" fillId="0" borderId="18" xfId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1" fillId="0" borderId="18" xfId="1" applyNumberFormat="1" applyFont="1" applyFill="1" applyBorder="1" applyAlignment="1">
      <alignment horizontal="center" vertical="center" wrapText="1"/>
    </xf>
    <xf numFmtId="1" fontId="1" fillId="0" borderId="18" xfId="1" applyNumberFormat="1" applyFont="1" applyFill="1" applyBorder="1" applyAlignment="1">
      <alignment horizontal="center" vertical="center" wrapText="1"/>
    </xf>
    <xf numFmtId="2" fontId="1" fillId="0" borderId="18" xfId="1" applyNumberFormat="1" applyFont="1" applyFill="1" applyBorder="1" applyAlignment="1">
      <alignment horizontal="center" vertical="center" wrapText="1"/>
    </xf>
    <xf numFmtId="2" fontId="1" fillId="0" borderId="18" xfId="1" applyNumberFormat="1" applyFont="1" applyFill="1" applyBorder="1" applyAlignment="1">
      <alignment horizontal="center" vertical="center"/>
    </xf>
    <xf numFmtId="164" fontId="1" fillId="0" borderId="18" xfId="1" applyNumberFormat="1" applyFont="1" applyFill="1" applyBorder="1" applyAlignment="1">
      <alignment horizontal="center" vertical="center" wrapText="1"/>
    </xf>
    <xf numFmtId="0" fontId="13" fillId="0" borderId="0" xfId="2"/>
    <xf numFmtId="0" fontId="3" fillId="0" borderId="0" xfId="2" applyFont="1" applyAlignment="1">
      <alignment horizontal="center"/>
    </xf>
    <xf numFmtId="0" fontId="13" fillId="0" borderId="0" xfId="2" applyBorder="1" applyAlignment="1">
      <alignment horizontal="center"/>
    </xf>
    <xf numFmtId="2" fontId="13" fillId="0" borderId="0" xfId="2" applyNumberFormat="1" applyFont="1" applyBorder="1" applyAlignment="1">
      <alignment horizontal="center"/>
    </xf>
    <xf numFmtId="0" fontId="14" fillId="0" borderId="6" xfId="2" applyFont="1" applyBorder="1" applyAlignment="1">
      <alignment horizontal="center"/>
    </xf>
    <xf numFmtId="2" fontId="14" fillId="0" borderId="13" xfId="2" applyNumberFormat="1" applyFont="1" applyBorder="1" applyAlignment="1">
      <alignment horizontal="center"/>
    </xf>
    <xf numFmtId="0" fontId="13" fillId="0" borderId="6" xfId="2" applyBorder="1" applyAlignment="1">
      <alignment horizontal="center"/>
    </xf>
    <xf numFmtId="2" fontId="13" fillId="0" borderId="13" xfId="2" applyNumberFormat="1" applyFont="1" applyBorder="1" applyAlignment="1">
      <alignment horizontal="center"/>
    </xf>
    <xf numFmtId="0" fontId="13" fillId="0" borderId="7" xfId="2" applyBorder="1" applyAlignment="1">
      <alignment horizontal="center"/>
    </xf>
    <xf numFmtId="2" fontId="13" fillId="0" borderId="14" xfId="2" applyNumberFormat="1" applyFont="1" applyBorder="1" applyAlignment="1">
      <alignment horizontal="center"/>
    </xf>
    <xf numFmtId="0" fontId="3" fillId="3" borderId="6" xfId="2" applyFont="1" applyFill="1" applyBorder="1" applyAlignment="1">
      <alignment horizontal="center"/>
    </xf>
    <xf numFmtId="0" fontId="1" fillId="0" borderId="6" xfId="2" applyFont="1" applyBorder="1" applyAlignment="1">
      <alignment horizontal="center"/>
    </xf>
    <xf numFmtId="0" fontId="14" fillId="0" borderId="0" xfId="2" applyFont="1" applyBorder="1" applyAlignment="1">
      <alignment horizontal="center" vertical="justify"/>
    </xf>
    <xf numFmtId="2" fontId="14" fillId="0" borderId="0" xfId="2" applyNumberFormat="1" applyFont="1" applyBorder="1" applyAlignment="1">
      <alignment horizontal="center"/>
    </xf>
    <xf numFmtId="0" fontId="13" fillId="3" borderId="12" xfId="2" applyFill="1" applyBorder="1" applyAlignment="1">
      <alignment horizontal="center" vertical="center"/>
    </xf>
    <xf numFmtId="0" fontId="13" fillId="0" borderId="8" xfId="2" applyBorder="1" applyAlignment="1">
      <alignment horizontal="center" vertical="center"/>
    </xf>
    <xf numFmtId="0" fontId="13" fillId="0" borderId="12" xfId="2" applyBorder="1" applyAlignment="1">
      <alignment horizontal="center" vertical="center"/>
    </xf>
    <xf numFmtId="0" fontId="13" fillId="0" borderId="0" xfId="2" applyBorder="1" applyAlignment="1">
      <alignment horizontal="center" vertical="center"/>
    </xf>
    <xf numFmtId="0" fontId="13" fillId="0" borderId="0" xfId="2" applyBorder="1"/>
    <xf numFmtId="2" fontId="14" fillId="0" borderId="0" xfId="2" applyNumberFormat="1" applyFont="1" applyBorder="1"/>
    <xf numFmtId="2" fontId="13" fillId="0" borderId="0" xfId="2" applyNumberFormat="1" applyBorder="1"/>
    <xf numFmtId="2" fontId="13" fillId="0" borderId="0" xfId="2" applyNumberFormat="1" applyFont="1" applyBorder="1"/>
    <xf numFmtId="2" fontId="4" fillId="0" borderId="24" xfId="1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13" fillId="0" borderId="3" xfId="2" applyFont="1" applyBorder="1" applyAlignment="1">
      <alignment horizontal="center" vertical="center" wrapText="1"/>
    </xf>
    <xf numFmtId="2" fontId="14" fillId="0" borderId="2" xfId="2" applyNumberFormat="1" applyFont="1" applyBorder="1" applyAlignment="1">
      <alignment horizontal="center"/>
    </xf>
    <xf numFmtId="2" fontId="13" fillId="0" borderId="2" xfId="2" applyNumberFormat="1" applyFont="1" applyBorder="1" applyAlignment="1">
      <alignment horizontal="center"/>
    </xf>
    <xf numFmtId="2" fontId="13" fillId="0" borderId="1" xfId="2" applyNumberFormat="1" applyFont="1" applyBorder="1" applyAlignment="1">
      <alignment horizontal="center"/>
    </xf>
    <xf numFmtId="0" fontId="13" fillId="0" borderId="0" xfId="2" applyFont="1"/>
    <xf numFmtId="0" fontId="15" fillId="0" borderId="0" xfId="0" applyFont="1"/>
    <xf numFmtId="2" fontId="3" fillId="3" borderId="2" xfId="2" applyNumberFormat="1" applyFont="1" applyFill="1" applyBorder="1" applyAlignment="1">
      <alignment horizontal="center"/>
    </xf>
    <xf numFmtId="2" fontId="16" fillId="0" borderId="2" xfId="2" applyNumberFormat="1" applyFont="1" applyBorder="1" applyAlignment="1">
      <alignment horizontal="center"/>
    </xf>
    <xf numFmtId="2" fontId="3" fillId="2" borderId="2" xfId="1" applyNumberFormat="1" applyFont="1" applyFill="1" applyBorder="1" applyAlignment="1">
      <alignment horizontal="center"/>
    </xf>
    <xf numFmtId="0" fontId="13" fillId="3" borderId="12" xfId="2" applyFont="1" applyFill="1" applyBorder="1" applyAlignment="1">
      <alignment horizontal="center" vertical="center"/>
    </xf>
    <xf numFmtId="0" fontId="13" fillId="0" borderId="8" xfId="2" applyFont="1" applyBorder="1" applyAlignment="1">
      <alignment horizontal="center" vertical="center"/>
    </xf>
    <xf numFmtId="0" fontId="13" fillId="0" borderId="6" xfId="2" applyFont="1" applyBorder="1" applyAlignment="1">
      <alignment horizontal="center"/>
    </xf>
    <xf numFmtId="0" fontId="13" fillId="0" borderId="7" xfId="2" applyFont="1" applyBorder="1" applyAlignment="1">
      <alignment horizontal="center"/>
    </xf>
    <xf numFmtId="0" fontId="13" fillId="0" borderId="0" xfId="2" applyFont="1" applyBorder="1" applyAlignment="1">
      <alignment horizontal="center"/>
    </xf>
    <xf numFmtId="0" fontId="13" fillId="3" borderId="3" xfId="2" applyFont="1" applyFill="1" applyBorder="1" applyAlignment="1">
      <alignment horizontal="center" wrapText="1"/>
    </xf>
    <xf numFmtId="2" fontId="1" fillId="0" borderId="2" xfId="1" applyNumberFormat="1" applyFont="1" applyBorder="1"/>
    <xf numFmtId="2" fontId="3" fillId="0" borderId="2" xfId="1" applyNumberFormat="1" applyFont="1" applyBorder="1"/>
    <xf numFmtId="2" fontId="1" fillId="0" borderId="1" xfId="1" applyNumberFormat="1" applyFont="1" applyBorder="1"/>
    <xf numFmtId="1" fontId="1" fillId="2" borderId="3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/>
    </xf>
    <xf numFmtId="2" fontId="0" fillId="0" borderId="5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 wrapText="1"/>
    </xf>
    <xf numFmtId="2" fontId="4" fillId="0" borderId="25" xfId="1" applyNumberFormat="1" applyFont="1" applyFill="1" applyBorder="1" applyAlignment="1">
      <alignment horizontal="center" vertical="center" wrapText="1"/>
    </xf>
    <xf numFmtId="2" fontId="4" fillId="0" borderId="17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top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17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justify" vertical="top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16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justify" wrapText="1"/>
    </xf>
    <xf numFmtId="0" fontId="7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justify" vertical="top" wrapText="1"/>
    </xf>
    <xf numFmtId="0" fontId="13" fillId="3" borderId="19" xfId="2" applyFill="1" applyBorder="1" applyAlignment="1">
      <alignment horizontal="center"/>
    </xf>
    <xf numFmtId="0" fontId="13" fillId="3" borderId="15" xfId="2" applyFill="1" applyBorder="1" applyAlignment="1">
      <alignment horizontal="center"/>
    </xf>
    <xf numFmtId="0" fontId="13" fillId="3" borderId="22" xfId="2" applyFill="1" applyBorder="1" applyAlignment="1">
      <alignment horizontal="center"/>
    </xf>
    <xf numFmtId="0" fontId="13" fillId="3" borderId="23" xfId="2" applyFill="1" applyBorder="1" applyAlignment="1">
      <alignment horizontal="center"/>
    </xf>
    <xf numFmtId="0" fontId="3" fillId="3" borderId="19" xfId="2" applyFont="1" applyFill="1" applyBorder="1" applyAlignment="1">
      <alignment horizontal="center"/>
    </xf>
    <xf numFmtId="0" fontId="3" fillId="3" borderId="15" xfId="2" applyFont="1" applyFill="1" applyBorder="1" applyAlignment="1">
      <alignment horizontal="center"/>
    </xf>
    <xf numFmtId="0" fontId="14" fillId="0" borderId="0" xfId="2" applyFont="1" applyBorder="1" applyAlignment="1">
      <alignment horizontal="center" vertical="justify"/>
    </xf>
    <xf numFmtId="0" fontId="3" fillId="0" borderId="0" xfId="2" applyFont="1" applyAlignment="1">
      <alignment horizontal="center"/>
    </xf>
    <xf numFmtId="0" fontId="13" fillId="3" borderId="20" xfId="2" applyFill="1" applyBorder="1" applyAlignment="1">
      <alignment horizontal="center" vertical="center"/>
    </xf>
    <xf numFmtId="0" fontId="13" fillId="3" borderId="21" xfId="2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topLeftCell="A13" workbookViewId="0">
      <selection activeCell="A21" sqref="A21:I21"/>
    </sheetView>
  </sheetViews>
  <sheetFormatPr defaultRowHeight="15" x14ac:dyDescent="0.25"/>
  <cols>
    <col min="1" max="1" width="6.42578125" customWidth="1"/>
    <col min="2" max="2" width="8" customWidth="1"/>
    <col min="3" max="3" width="10" customWidth="1"/>
    <col min="4" max="4" width="10.85546875" customWidth="1"/>
    <col min="5" max="5" width="11.5703125" customWidth="1"/>
    <col min="6" max="6" width="10.5703125" customWidth="1"/>
    <col min="7" max="7" width="10.140625" customWidth="1"/>
    <col min="8" max="8" width="11.28515625" customWidth="1"/>
    <col min="9" max="9" width="8.42578125" customWidth="1"/>
  </cols>
  <sheetData>
    <row r="1" spans="1:9" ht="12.6" customHeight="1" x14ac:dyDescent="0.25">
      <c r="A1" s="104" t="s">
        <v>0</v>
      </c>
      <c r="B1" s="104"/>
      <c r="C1" s="104"/>
      <c r="D1" s="104"/>
      <c r="E1" s="104"/>
      <c r="F1" s="104"/>
      <c r="G1" s="104"/>
      <c r="H1" s="104"/>
      <c r="I1" s="104"/>
    </row>
    <row r="2" spans="1:9" ht="15.75" x14ac:dyDescent="0.25">
      <c r="A2" s="104" t="s">
        <v>1</v>
      </c>
      <c r="B2" s="104"/>
      <c r="C2" s="104"/>
      <c r="D2" s="104"/>
      <c r="E2" s="104"/>
      <c r="F2" s="104"/>
      <c r="G2" s="104"/>
      <c r="H2" s="104"/>
      <c r="I2" s="104"/>
    </row>
    <row r="3" spans="1:9" ht="14.45" customHeight="1" x14ac:dyDescent="0.25">
      <c r="A3" s="104" t="s">
        <v>34</v>
      </c>
      <c r="B3" s="104"/>
      <c r="C3" s="104"/>
      <c r="D3" s="104"/>
      <c r="E3" s="104"/>
      <c r="F3" s="104"/>
      <c r="G3" s="104"/>
      <c r="H3" s="104"/>
      <c r="I3" s="104"/>
    </row>
    <row r="4" spans="1:9" ht="105" customHeight="1" x14ac:dyDescent="0.25">
      <c r="A4" s="105" t="s">
        <v>33</v>
      </c>
      <c r="B4" s="105"/>
      <c r="C4" s="105"/>
      <c r="D4" s="105"/>
      <c r="E4" s="105"/>
      <c r="F4" s="105"/>
      <c r="G4" s="105"/>
      <c r="H4" s="105"/>
      <c r="I4" s="105"/>
    </row>
    <row r="5" spans="1:9" ht="107.25" customHeight="1" x14ac:dyDescent="0.25">
      <c r="A5" s="105" t="s">
        <v>35</v>
      </c>
      <c r="B5" s="105"/>
      <c r="C5" s="105"/>
      <c r="D5" s="105"/>
      <c r="E5" s="105"/>
      <c r="F5" s="105"/>
      <c r="G5" s="105"/>
      <c r="H5" s="105"/>
      <c r="I5" s="105"/>
    </row>
    <row r="6" spans="1:9" ht="16.5" customHeight="1" x14ac:dyDescent="0.25">
      <c r="A6" s="103" t="s">
        <v>36</v>
      </c>
      <c r="B6" s="103"/>
      <c r="C6" s="103"/>
      <c r="D6" s="103"/>
      <c r="E6" s="103"/>
      <c r="F6" s="103"/>
      <c r="G6" s="103"/>
      <c r="H6" s="103"/>
      <c r="I6" s="103"/>
    </row>
    <row r="7" spans="1:9" ht="15" customHeight="1" thickBot="1" x14ac:dyDescent="0.3">
      <c r="A7" s="97" t="s">
        <v>2</v>
      </c>
      <c r="B7" s="97"/>
      <c r="C7" s="97"/>
      <c r="D7" s="97"/>
      <c r="E7" s="97"/>
      <c r="F7" s="97"/>
      <c r="G7" s="97"/>
      <c r="H7" s="97"/>
      <c r="I7" s="97"/>
    </row>
    <row r="8" spans="1:9" x14ac:dyDescent="0.25">
      <c r="A8" s="101" t="s">
        <v>3</v>
      </c>
      <c r="B8" s="98" t="s">
        <v>4</v>
      </c>
      <c r="C8" s="98" t="s">
        <v>6</v>
      </c>
      <c r="D8" s="98" t="s">
        <v>7</v>
      </c>
      <c r="E8" s="98" t="s">
        <v>5</v>
      </c>
      <c r="F8" s="98" t="s">
        <v>8</v>
      </c>
      <c r="G8" s="98" t="s">
        <v>9</v>
      </c>
      <c r="H8" s="98" t="s">
        <v>10</v>
      </c>
      <c r="I8" s="98" t="s">
        <v>11</v>
      </c>
    </row>
    <row r="9" spans="1:9" ht="20.25" customHeight="1" thickBot="1" x14ac:dyDescent="0.3">
      <c r="A9" s="102"/>
      <c r="B9" s="99"/>
      <c r="C9" s="99"/>
      <c r="D9" s="99"/>
      <c r="E9" s="99"/>
      <c r="F9" s="99"/>
      <c r="G9" s="99"/>
      <c r="H9" s="99"/>
      <c r="I9" s="99"/>
    </row>
    <row r="10" spans="1:9" ht="15.75" thickBot="1" x14ac:dyDescent="0.3">
      <c r="A10" s="4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</row>
    <row r="11" spans="1:9" ht="14.45" x14ac:dyDescent="0.3">
      <c r="A11" s="6">
        <v>1</v>
      </c>
      <c r="B11" s="7">
        <v>1</v>
      </c>
      <c r="C11" s="80">
        <v>13599</v>
      </c>
      <c r="D11" s="84">
        <f>C11*1.8</f>
        <v>24478.2</v>
      </c>
      <c r="E11" s="84">
        <f t="shared" ref="E11:E18" si="0">C11*0.8</f>
        <v>10879.2</v>
      </c>
      <c r="F11" s="84">
        <f t="shared" ref="F11:F18" si="1">SUM(D11:E11)</f>
        <v>35357.4</v>
      </c>
      <c r="G11" s="84">
        <f>F11*0.145</f>
        <v>5126.8229999999994</v>
      </c>
      <c r="H11" s="85">
        <f>SUM(F11:G11)</f>
        <v>40484.222999999998</v>
      </c>
      <c r="I11" s="86">
        <v>2300.3200000000002</v>
      </c>
    </row>
    <row r="12" spans="1:9" ht="14.45" x14ac:dyDescent="0.3">
      <c r="A12" s="1">
        <v>2</v>
      </c>
      <c r="B12" s="8">
        <v>1.085</v>
      </c>
      <c r="C12" s="81">
        <f>C11*B12</f>
        <v>14754.914999999999</v>
      </c>
      <c r="D12" s="87">
        <f>C12*1.8</f>
        <v>26558.846999999998</v>
      </c>
      <c r="E12" s="87">
        <f t="shared" si="0"/>
        <v>11803.932000000001</v>
      </c>
      <c r="F12" s="87">
        <f>SUM(D12:E12)</f>
        <v>38362.778999999995</v>
      </c>
      <c r="G12" s="87">
        <f>F12*0.145</f>
        <v>5562.6029549999985</v>
      </c>
      <c r="H12" s="88">
        <f>SUM(F12:G12)</f>
        <v>43925.38195499999</v>
      </c>
      <c r="I12" s="89">
        <v>2300.3200000000002</v>
      </c>
    </row>
    <row r="13" spans="1:9" ht="14.45" x14ac:dyDescent="0.3">
      <c r="A13" s="1">
        <v>3</v>
      </c>
      <c r="B13" s="8">
        <v>1.19</v>
      </c>
      <c r="C13" s="81">
        <f>C11*B13</f>
        <v>16182.81</v>
      </c>
      <c r="D13" s="87">
        <f t="shared" ref="D13:D18" si="2">C13*1.8</f>
        <v>29129.058000000001</v>
      </c>
      <c r="E13" s="87">
        <f t="shared" si="0"/>
        <v>12946.248</v>
      </c>
      <c r="F13" s="87">
        <f t="shared" si="1"/>
        <v>42075.305999999997</v>
      </c>
      <c r="G13" s="87">
        <f t="shared" ref="G13:G18" si="3">F13*0.145</f>
        <v>6100.9193699999987</v>
      </c>
      <c r="H13" s="88">
        <f t="shared" ref="H13:H18" si="4">SUM(F13:G13)</f>
        <v>48176.225369999993</v>
      </c>
      <c r="I13" s="89">
        <v>2300.3200000000002</v>
      </c>
    </row>
    <row r="14" spans="1:9" ht="14.45" x14ac:dyDescent="0.3">
      <c r="A14" s="2">
        <v>4</v>
      </c>
      <c r="B14" s="9">
        <v>1.34</v>
      </c>
      <c r="C14" s="82">
        <f>C11*B14</f>
        <v>18222.66</v>
      </c>
      <c r="D14" s="90">
        <f t="shared" si="2"/>
        <v>32800.788</v>
      </c>
      <c r="E14" s="90">
        <f t="shared" si="0"/>
        <v>14578.128000000001</v>
      </c>
      <c r="F14" s="90">
        <f t="shared" si="1"/>
        <v>47378.915999999997</v>
      </c>
      <c r="G14" s="90">
        <f t="shared" si="3"/>
        <v>6869.9428199999993</v>
      </c>
      <c r="H14" s="91">
        <f t="shared" si="4"/>
        <v>54248.858819999994</v>
      </c>
      <c r="I14" s="90">
        <v>2300.3200000000002</v>
      </c>
    </row>
    <row r="15" spans="1:9" ht="14.45" x14ac:dyDescent="0.3">
      <c r="A15" s="1">
        <v>5</v>
      </c>
      <c r="B15" s="8">
        <v>1.54</v>
      </c>
      <c r="C15" s="81">
        <f>C11*B15</f>
        <v>20942.46</v>
      </c>
      <c r="D15" s="87">
        <f t="shared" si="2"/>
        <v>37696.428</v>
      </c>
      <c r="E15" s="87">
        <f t="shared" si="0"/>
        <v>16753.968000000001</v>
      </c>
      <c r="F15" s="87">
        <f t="shared" si="1"/>
        <v>54450.396000000001</v>
      </c>
      <c r="G15" s="87">
        <f t="shared" si="3"/>
        <v>7895.3074199999992</v>
      </c>
      <c r="H15" s="88">
        <f t="shared" si="4"/>
        <v>62345.703419999998</v>
      </c>
      <c r="I15" s="89">
        <v>2300.3200000000002</v>
      </c>
    </row>
    <row r="16" spans="1:9" ht="14.45" x14ac:dyDescent="0.3">
      <c r="A16" s="1">
        <v>6</v>
      </c>
      <c r="B16" s="8">
        <v>1.8</v>
      </c>
      <c r="C16" s="81">
        <f>C11*B16</f>
        <v>24478.2</v>
      </c>
      <c r="D16" s="87">
        <f t="shared" si="2"/>
        <v>44060.76</v>
      </c>
      <c r="E16" s="87">
        <f t="shared" si="0"/>
        <v>19582.560000000001</v>
      </c>
      <c r="F16" s="87">
        <f t="shared" si="1"/>
        <v>63643.320000000007</v>
      </c>
      <c r="G16" s="87">
        <f t="shared" si="3"/>
        <v>9228.2813999999998</v>
      </c>
      <c r="H16" s="88">
        <f>SUM(F16:G16)</f>
        <v>72871.601400000014</v>
      </c>
      <c r="I16" s="89">
        <v>2300.3200000000002</v>
      </c>
    </row>
    <row r="17" spans="1:9" ht="14.45" x14ac:dyDescent="0.3">
      <c r="A17" s="1">
        <v>7</v>
      </c>
      <c r="B17" s="8">
        <v>1.92</v>
      </c>
      <c r="C17" s="81">
        <f>C11*B17</f>
        <v>26110.079999999998</v>
      </c>
      <c r="D17" s="87">
        <f t="shared" si="2"/>
        <v>46998.144</v>
      </c>
      <c r="E17" s="87">
        <f>C17*0.8</f>
        <v>20888.063999999998</v>
      </c>
      <c r="F17" s="87">
        <f t="shared" si="1"/>
        <v>67886.207999999999</v>
      </c>
      <c r="G17" s="87">
        <f t="shared" si="3"/>
        <v>9843.5001599999996</v>
      </c>
      <c r="H17" s="88">
        <f t="shared" si="4"/>
        <v>77729.708159999995</v>
      </c>
      <c r="I17" s="89">
        <v>2300.3200000000002</v>
      </c>
    </row>
    <row r="18" spans="1:9" thickBot="1" x14ac:dyDescent="0.35">
      <c r="A18" s="3">
        <v>8</v>
      </c>
      <c r="B18" s="10">
        <v>2.0499999999999998</v>
      </c>
      <c r="C18" s="83">
        <f>C11*B18</f>
        <v>27877.949999999997</v>
      </c>
      <c r="D18" s="92">
        <f t="shared" si="2"/>
        <v>50180.31</v>
      </c>
      <c r="E18" s="92">
        <f t="shared" si="0"/>
        <v>22302.36</v>
      </c>
      <c r="F18" s="92">
        <f t="shared" si="1"/>
        <v>72482.67</v>
      </c>
      <c r="G18" s="92">
        <f t="shared" si="3"/>
        <v>10509.987149999999</v>
      </c>
      <c r="H18" s="93">
        <f t="shared" si="4"/>
        <v>82992.657149999999</v>
      </c>
      <c r="I18" s="94">
        <v>2300.3200000000002</v>
      </c>
    </row>
    <row r="19" spans="1:9" ht="1.1499999999999999" customHeight="1" x14ac:dyDescent="0.3">
      <c r="A19" s="11"/>
      <c r="B19" s="33"/>
      <c r="C19" s="34"/>
      <c r="D19" s="35"/>
      <c r="E19" s="35"/>
      <c r="F19" s="35"/>
      <c r="G19" s="35"/>
      <c r="H19" s="36"/>
      <c r="I19" s="37"/>
    </row>
    <row r="20" spans="1:9" ht="44.45" customHeight="1" x14ac:dyDescent="0.25">
      <c r="A20" s="100" t="s">
        <v>39</v>
      </c>
      <c r="B20" s="100"/>
      <c r="C20" s="100"/>
      <c r="D20" s="100"/>
      <c r="E20" s="100"/>
      <c r="F20" s="100"/>
      <c r="G20" s="100"/>
      <c r="H20" s="100"/>
      <c r="I20" s="100"/>
    </row>
    <row r="21" spans="1:9" ht="44.45" customHeight="1" x14ac:dyDescent="0.25">
      <c r="A21" s="100" t="s">
        <v>12</v>
      </c>
      <c r="B21" s="100"/>
      <c r="C21" s="100"/>
      <c r="D21" s="100"/>
      <c r="E21" s="100"/>
      <c r="F21" s="100"/>
      <c r="G21" s="100"/>
      <c r="H21" s="100"/>
      <c r="I21" s="100"/>
    </row>
    <row r="22" spans="1:9" ht="33.75" customHeight="1" thickBot="1" x14ac:dyDescent="0.3">
      <c r="A22" s="97" t="s">
        <v>13</v>
      </c>
      <c r="B22" s="97"/>
      <c r="C22" s="97"/>
      <c r="D22" s="97"/>
      <c r="E22" s="97"/>
      <c r="F22" s="97"/>
      <c r="G22" s="97"/>
      <c r="H22" s="97"/>
      <c r="I22" s="97"/>
    </row>
    <row r="23" spans="1:9" ht="36.75" thickBot="1" x14ac:dyDescent="0.3">
      <c r="A23" s="14" t="s">
        <v>14</v>
      </c>
      <c r="B23" s="15" t="s">
        <v>4</v>
      </c>
      <c r="C23" s="15" t="s">
        <v>6</v>
      </c>
      <c r="D23" s="15" t="s">
        <v>15</v>
      </c>
      <c r="E23" s="15" t="s">
        <v>16</v>
      </c>
      <c r="F23" s="15" t="s">
        <v>8</v>
      </c>
      <c r="G23" s="15" t="s">
        <v>9</v>
      </c>
      <c r="H23" s="15" t="s">
        <v>10</v>
      </c>
      <c r="I23" s="15" t="s">
        <v>11</v>
      </c>
    </row>
    <row r="24" spans="1:9" ht="12.6" customHeight="1" thickBot="1" x14ac:dyDescent="0.35">
      <c r="A24" s="27">
        <v>1</v>
      </c>
      <c r="B24" s="28">
        <v>2</v>
      </c>
      <c r="C24" s="29">
        <v>3</v>
      </c>
      <c r="D24" s="28">
        <v>4</v>
      </c>
      <c r="E24" s="28">
        <v>5</v>
      </c>
      <c r="F24" s="28">
        <v>6</v>
      </c>
      <c r="G24" s="28">
        <v>11</v>
      </c>
      <c r="H24" s="28">
        <v>12</v>
      </c>
      <c r="I24" s="28">
        <v>13</v>
      </c>
    </row>
    <row r="25" spans="1:9" ht="12.6" customHeight="1" x14ac:dyDescent="0.3">
      <c r="A25" s="23">
        <v>1</v>
      </c>
      <c r="B25" s="24">
        <v>1</v>
      </c>
      <c r="C25" s="25">
        <v>14204.24</v>
      </c>
      <c r="D25" s="25">
        <v>25567.63</v>
      </c>
      <c r="E25" s="25">
        <v>11363.39</v>
      </c>
      <c r="F25" s="25">
        <v>36931.03</v>
      </c>
      <c r="G25" s="25">
        <v>5355</v>
      </c>
      <c r="H25" s="26">
        <v>42286.02</v>
      </c>
      <c r="I25" s="95">
        <v>2300.3200000000002</v>
      </c>
    </row>
    <row r="26" spans="1:9" ht="14.45" x14ac:dyDescent="0.3">
      <c r="A26" s="16">
        <v>2</v>
      </c>
      <c r="B26" s="30">
        <v>1.085</v>
      </c>
      <c r="C26" s="17">
        <v>16103.15</v>
      </c>
      <c r="D26" s="17">
        <v>28985.67</v>
      </c>
      <c r="E26" s="17">
        <v>12882.52</v>
      </c>
      <c r="F26" s="17">
        <v>41868.18</v>
      </c>
      <c r="G26" s="17">
        <v>6070.89</v>
      </c>
      <c r="H26" s="18">
        <v>47939.07</v>
      </c>
      <c r="I26" s="17">
        <v>2300.3200000000002</v>
      </c>
    </row>
    <row r="27" spans="1:9" x14ac:dyDescent="0.25">
      <c r="A27" s="16">
        <v>3</v>
      </c>
      <c r="B27" s="30">
        <v>1.19</v>
      </c>
      <c r="C27" s="17">
        <v>17656.05</v>
      </c>
      <c r="D27" s="17">
        <v>31780.9</v>
      </c>
      <c r="E27" s="17">
        <v>14124.84</v>
      </c>
      <c r="F27" s="17">
        <v>45905.74</v>
      </c>
      <c r="G27" s="17">
        <v>6656.33</v>
      </c>
      <c r="H27" s="18">
        <v>52562.07</v>
      </c>
      <c r="I27" s="17">
        <v>2300.3200000000002</v>
      </c>
    </row>
    <row r="28" spans="1:9" x14ac:dyDescent="0.25">
      <c r="A28" s="19">
        <v>4</v>
      </c>
      <c r="B28" s="31">
        <v>1.34</v>
      </c>
      <c r="C28" s="13">
        <v>19904.25</v>
      </c>
      <c r="D28" s="13">
        <v>35827.64</v>
      </c>
      <c r="E28" s="13">
        <v>15923.4</v>
      </c>
      <c r="F28" s="13">
        <v>51751.040000000001</v>
      </c>
      <c r="G28" s="13">
        <v>7503.9</v>
      </c>
      <c r="H28" s="12">
        <v>59254.94</v>
      </c>
      <c r="I28" s="17">
        <v>2300.3200000000002</v>
      </c>
    </row>
    <row r="29" spans="1:9" ht="12.6" customHeight="1" x14ac:dyDescent="0.25">
      <c r="A29" s="16">
        <v>5</v>
      </c>
      <c r="B29" s="30">
        <v>1.54</v>
      </c>
      <c r="C29" s="17">
        <v>22901.13</v>
      </c>
      <c r="D29" s="17">
        <v>41222.04</v>
      </c>
      <c r="E29" s="17">
        <v>18320.91</v>
      </c>
      <c r="F29" s="17">
        <v>59542.95</v>
      </c>
      <c r="G29" s="17">
        <v>8633.73</v>
      </c>
      <c r="H29" s="18">
        <v>68176.67</v>
      </c>
      <c r="I29" s="17">
        <v>2300.3200000000002</v>
      </c>
    </row>
    <row r="30" spans="1:9" ht="13.15" customHeight="1" x14ac:dyDescent="0.25">
      <c r="A30" s="16">
        <v>6</v>
      </c>
      <c r="B30" s="30">
        <v>1.8</v>
      </c>
      <c r="C30" s="60">
        <v>26736.1</v>
      </c>
      <c r="D30" s="17">
        <v>48124.98</v>
      </c>
      <c r="E30" s="17">
        <v>21388.880000000001</v>
      </c>
      <c r="F30" s="17">
        <v>69513.86</v>
      </c>
      <c r="G30" s="17">
        <v>10079.51</v>
      </c>
      <c r="H30" s="18">
        <v>79593.37</v>
      </c>
      <c r="I30" s="17">
        <v>2300.3200000000002</v>
      </c>
    </row>
    <row r="31" spans="1:9" ht="12.6" customHeight="1" x14ac:dyDescent="0.25">
      <c r="A31" s="16">
        <v>7</v>
      </c>
      <c r="B31" s="30">
        <v>1.92</v>
      </c>
      <c r="C31" s="17">
        <v>28457.89</v>
      </c>
      <c r="D31" s="17">
        <v>51224.2</v>
      </c>
      <c r="E31" s="17">
        <v>22766.31</v>
      </c>
      <c r="F31" s="17">
        <v>73990.509999999995</v>
      </c>
      <c r="G31" s="17">
        <v>10728.62</v>
      </c>
      <c r="H31" s="18">
        <v>84719.13</v>
      </c>
      <c r="I31" s="17">
        <v>2300.3200000000002</v>
      </c>
    </row>
    <row r="32" spans="1:9" ht="13.15" customHeight="1" thickBot="1" x14ac:dyDescent="0.3">
      <c r="A32" s="20">
        <v>8</v>
      </c>
      <c r="B32" s="32">
        <v>2.0499999999999998</v>
      </c>
      <c r="C32" s="21">
        <v>30462.03</v>
      </c>
      <c r="D32" s="21">
        <v>54831.65</v>
      </c>
      <c r="E32" s="21">
        <v>24369.62</v>
      </c>
      <c r="F32" s="21">
        <v>79201.27</v>
      </c>
      <c r="G32" s="21">
        <v>11484.18</v>
      </c>
      <c r="H32" s="22">
        <v>90685.45</v>
      </c>
      <c r="I32" s="96">
        <v>2300.3200000000002</v>
      </c>
    </row>
  </sheetData>
  <mergeCells count="19">
    <mergeCell ref="A6:I6"/>
    <mergeCell ref="A7:I7"/>
    <mergeCell ref="A1:I1"/>
    <mergeCell ref="A2:I2"/>
    <mergeCell ref="A3:I3"/>
    <mergeCell ref="A4:I4"/>
    <mergeCell ref="A5:I5"/>
    <mergeCell ref="A22:I22"/>
    <mergeCell ref="C8:C9"/>
    <mergeCell ref="D8:D9"/>
    <mergeCell ref="F8:F9"/>
    <mergeCell ref="G8:G9"/>
    <mergeCell ref="H8:H9"/>
    <mergeCell ref="I8:I9"/>
    <mergeCell ref="A20:I20"/>
    <mergeCell ref="A21:I21"/>
    <mergeCell ref="A8:A9"/>
    <mergeCell ref="B8:B9"/>
    <mergeCell ref="E8:E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39" workbookViewId="0">
      <selection activeCell="K18" sqref="K18"/>
    </sheetView>
  </sheetViews>
  <sheetFormatPr defaultRowHeight="15" x14ac:dyDescent="0.25"/>
  <cols>
    <col min="1" max="1" width="12.7109375" customWidth="1"/>
    <col min="2" max="2" width="13.28515625" style="67" customWidth="1"/>
    <col min="3" max="3" width="13" customWidth="1"/>
    <col min="4" max="4" width="5.28515625" customWidth="1"/>
    <col min="5" max="5" width="13" style="67" customWidth="1"/>
    <col min="6" max="6" width="14.85546875" style="67" customWidth="1"/>
    <col min="7" max="7" width="14.28515625" customWidth="1"/>
  </cols>
  <sheetData>
    <row r="1" spans="1:10" x14ac:dyDescent="0.25">
      <c r="A1" s="113" t="s">
        <v>37</v>
      </c>
      <c r="B1" s="113"/>
      <c r="C1" s="113"/>
      <c r="D1" s="113"/>
      <c r="E1" s="113"/>
      <c r="F1" s="113"/>
      <c r="G1" s="113"/>
      <c r="H1" s="39"/>
      <c r="I1" s="38"/>
      <c r="J1" s="38"/>
    </row>
    <row r="2" spans="1:10" ht="8.4499999999999993" customHeight="1" thickBot="1" x14ac:dyDescent="0.3">
      <c r="A2" s="39"/>
      <c r="B2" s="61"/>
      <c r="C2" s="39"/>
      <c r="D2" s="39"/>
      <c r="E2" s="61"/>
      <c r="F2" s="61"/>
      <c r="G2" s="39"/>
      <c r="H2" s="39"/>
      <c r="I2" s="38"/>
      <c r="J2" s="38"/>
    </row>
    <row r="3" spans="1:10" ht="24" customHeight="1" x14ac:dyDescent="0.25">
      <c r="A3" s="53" t="s">
        <v>31</v>
      </c>
      <c r="B3" s="62" t="s">
        <v>32</v>
      </c>
      <c r="C3" s="54" t="s">
        <v>17</v>
      </c>
      <c r="D3" s="55"/>
      <c r="E3" s="72" t="s">
        <v>31</v>
      </c>
      <c r="F3" s="62" t="s">
        <v>32</v>
      </c>
      <c r="G3" s="52" t="s">
        <v>17</v>
      </c>
      <c r="H3" s="40"/>
      <c r="I3" s="56"/>
      <c r="J3" s="56"/>
    </row>
    <row r="4" spans="1:10" x14ac:dyDescent="0.25">
      <c r="A4" s="42" t="s">
        <v>18</v>
      </c>
      <c r="B4" s="63">
        <v>246.2244</v>
      </c>
      <c r="C4" s="43">
        <v>13.99</v>
      </c>
      <c r="D4" s="51"/>
      <c r="E4" s="48" t="s">
        <v>21</v>
      </c>
      <c r="F4" s="68">
        <v>329.94</v>
      </c>
      <c r="G4" s="43">
        <v>13.99</v>
      </c>
      <c r="H4" s="51"/>
      <c r="I4" s="57"/>
      <c r="J4" s="57"/>
    </row>
    <row r="5" spans="1:10" x14ac:dyDescent="0.25">
      <c r="A5" s="44">
        <v>1.1000000000000001</v>
      </c>
      <c r="B5" s="64">
        <v>248.24</v>
      </c>
      <c r="C5" s="45">
        <v>13.99</v>
      </c>
      <c r="D5" s="41"/>
      <c r="E5" s="49">
        <v>4.0999999999999996</v>
      </c>
      <c r="F5" s="69">
        <v>334.56</v>
      </c>
      <c r="G5" s="45">
        <v>13.99</v>
      </c>
      <c r="H5" s="41"/>
      <c r="I5" s="58"/>
      <c r="J5" s="59"/>
    </row>
    <row r="6" spans="1:10" x14ac:dyDescent="0.25">
      <c r="A6" s="44">
        <v>1.2</v>
      </c>
      <c r="B6" s="64">
        <v>250.27</v>
      </c>
      <c r="C6" s="45">
        <v>13.99</v>
      </c>
      <c r="D6" s="41"/>
      <c r="E6" s="49">
        <v>4.2</v>
      </c>
      <c r="F6" s="69">
        <v>339.25</v>
      </c>
      <c r="G6" s="45">
        <v>13.99</v>
      </c>
      <c r="H6" s="41"/>
      <c r="I6" s="58"/>
      <c r="J6" s="59"/>
    </row>
    <row r="7" spans="1:10" x14ac:dyDescent="0.25">
      <c r="A7" s="44">
        <v>1.3</v>
      </c>
      <c r="B7" s="64">
        <v>252.32</v>
      </c>
      <c r="C7" s="45">
        <v>13.99</v>
      </c>
      <c r="D7" s="41"/>
      <c r="E7" s="49">
        <v>4.3</v>
      </c>
      <c r="F7" s="69">
        <v>344</v>
      </c>
      <c r="G7" s="45">
        <v>13.99</v>
      </c>
      <c r="H7" s="41"/>
      <c r="I7" s="58"/>
      <c r="J7" s="59"/>
    </row>
    <row r="8" spans="1:10" x14ac:dyDescent="0.25">
      <c r="A8" s="44">
        <v>1.4</v>
      </c>
      <c r="B8" s="64">
        <v>254.39</v>
      </c>
      <c r="C8" s="45">
        <v>13.99</v>
      </c>
      <c r="D8" s="41"/>
      <c r="E8" s="49">
        <v>4.4000000000000004</v>
      </c>
      <c r="F8" s="69">
        <v>348.82</v>
      </c>
      <c r="G8" s="45">
        <v>13.99</v>
      </c>
      <c r="H8" s="41"/>
      <c r="I8" s="58"/>
      <c r="J8" s="59"/>
    </row>
    <row r="9" spans="1:10" x14ac:dyDescent="0.25">
      <c r="A9" s="44">
        <v>1.5</v>
      </c>
      <c r="B9" s="64">
        <v>256.47000000000003</v>
      </c>
      <c r="C9" s="45">
        <v>13.99</v>
      </c>
      <c r="D9" s="41"/>
      <c r="E9" s="49">
        <v>4.5</v>
      </c>
      <c r="F9" s="69">
        <v>353.71</v>
      </c>
      <c r="G9" s="45">
        <v>13.99</v>
      </c>
      <c r="H9" s="41"/>
      <c r="I9" s="58"/>
      <c r="J9" s="59"/>
    </row>
    <row r="10" spans="1:10" x14ac:dyDescent="0.25">
      <c r="A10" s="44">
        <v>1.6</v>
      </c>
      <c r="B10" s="64">
        <v>258.58</v>
      </c>
      <c r="C10" s="45">
        <v>13.99</v>
      </c>
      <c r="D10" s="41"/>
      <c r="E10" s="49">
        <v>4.5999999999999996</v>
      </c>
      <c r="F10" s="69">
        <v>358.66</v>
      </c>
      <c r="G10" s="45">
        <v>13.99</v>
      </c>
      <c r="H10" s="41"/>
      <c r="I10" s="58"/>
      <c r="J10" s="59"/>
    </row>
    <row r="11" spans="1:10" x14ac:dyDescent="0.25">
      <c r="A11" s="44">
        <v>1.7</v>
      </c>
      <c r="B11" s="64">
        <v>260.69</v>
      </c>
      <c r="C11" s="45">
        <v>13.99</v>
      </c>
      <c r="D11" s="41"/>
      <c r="E11" s="49">
        <v>4.7</v>
      </c>
      <c r="F11" s="69">
        <v>363.69</v>
      </c>
      <c r="G11" s="45">
        <v>13.99</v>
      </c>
      <c r="H11" s="41"/>
      <c r="I11" s="58"/>
      <c r="J11" s="59"/>
    </row>
    <row r="12" spans="1:10" x14ac:dyDescent="0.25">
      <c r="A12" s="44">
        <v>1.8</v>
      </c>
      <c r="B12" s="64">
        <v>262.83</v>
      </c>
      <c r="C12" s="45">
        <v>13.99</v>
      </c>
      <c r="D12" s="41"/>
      <c r="E12" s="49">
        <v>4.8</v>
      </c>
      <c r="F12" s="69">
        <v>368.78</v>
      </c>
      <c r="G12" s="45">
        <v>13.99</v>
      </c>
      <c r="H12" s="41"/>
      <c r="I12" s="58"/>
      <c r="J12" s="59"/>
    </row>
    <row r="13" spans="1:10" x14ac:dyDescent="0.25">
      <c r="A13" s="44">
        <v>1.9</v>
      </c>
      <c r="B13" s="64">
        <v>264.98</v>
      </c>
      <c r="C13" s="45">
        <v>13.99</v>
      </c>
      <c r="D13" s="41"/>
      <c r="E13" s="49">
        <v>4.9000000000000004</v>
      </c>
      <c r="F13" s="69">
        <v>373.94</v>
      </c>
      <c r="G13" s="45">
        <v>13.99</v>
      </c>
      <c r="H13" s="41"/>
      <c r="I13" s="58"/>
      <c r="J13" s="59"/>
    </row>
    <row r="14" spans="1:10" x14ac:dyDescent="0.25">
      <c r="A14" s="42" t="s">
        <v>19</v>
      </c>
      <c r="B14" s="63">
        <v>267.14999999999998</v>
      </c>
      <c r="C14" s="43">
        <v>13.99</v>
      </c>
      <c r="D14" s="51"/>
      <c r="E14" s="42" t="s">
        <v>22</v>
      </c>
      <c r="F14" s="63">
        <v>379.19</v>
      </c>
      <c r="G14" s="43">
        <v>13.99</v>
      </c>
      <c r="H14" s="51"/>
      <c r="I14" s="57"/>
      <c r="J14" s="57"/>
    </row>
    <row r="15" spans="1:10" x14ac:dyDescent="0.25">
      <c r="A15" s="44">
        <v>2.1</v>
      </c>
      <c r="B15" s="64">
        <v>269.63</v>
      </c>
      <c r="C15" s="45">
        <v>13.99</v>
      </c>
      <c r="D15" s="41"/>
      <c r="E15" s="73">
        <v>5.0999999999999996</v>
      </c>
      <c r="F15" s="64">
        <v>385.15</v>
      </c>
      <c r="G15" s="45">
        <v>13.99</v>
      </c>
      <c r="H15" s="41"/>
      <c r="I15" s="58"/>
      <c r="J15" s="59"/>
    </row>
    <row r="16" spans="1:10" x14ac:dyDescent="0.25">
      <c r="A16" s="44">
        <v>2.2000000000000002</v>
      </c>
      <c r="B16" s="64">
        <v>272.14</v>
      </c>
      <c r="C16" s="45">
        <v>13.99</v>
      </c>
      <c r="D16" s="41"/>
      <c r="E16" s="73">
        <v>5.2</v>
      </c>
      <c r="F16" s="64">
        <v>391.2</v>
      </c>
      <c r="G16" s="45">
        <v>13.99</v>
      </c>
      <c r="H16" s="41"/>
      <c r="I16" s="58"/>
      <c r="J16" s="59"/>
    </row>
    <row r="17" spans="1:10" x14ac:dyDescent="0.25">
      <c r="A17" s="44">
        <v>2.2999999999999998</v>
      </c>
      <c r="B17" s="64">
        <v>274.66000000000003</v>
      </c>
      <c r="C17" s="45">
        <v>13.99</v>
      </c>
      <c r="D17" s="41"/>
      <c r="E17" s="73">
        <v>5.3</v>
      </c>
      <c r="F17" s="64">
        <v>397.35</v>
      </c>
      <c r="G17" s="45">
        <v>13.99</v>
      </c>
      <c r="H17" s="41"/>
      <c r="I17" s="58"/>
      <c r="J17" s="59"/>
    </row>
    <row r="18" spans="1:10" x14ac:dyDescent="0.25">
      <c r="A18" s="44">
        <v>2.4</v>
      </c>
      <c r="B18" s="64">
        <v>277.20999999999998</v>
      </c>
      <c r="C18" s="45">
        <v>13.99</v>
      </c>
      <c r="D18" s="41"/>
      <c r="E18" s="73">
        <v>5.4</v>
      </c>
      <c r="F18" s="64">
        <v>403.6</v>
      </c>
      <c r="G18" s="45">
        <v>13.99</v>
      </c>
      <c r="H18" s="41"/>
      <c r="I18" s="58"/>
      <c r="J18" s="59"/>
    </row>
    <row r="19" spans="1:10" x14ac:dyDescent="0.25">
      <c r="A19" s="44">
        <v>2.5</v>
      </c>
      <c r="B19" s="64">
        <v>279.77999999999997</v>
      </c>
      <c r="C19" s="45">
        <v>13.99</v>
      </c>
      <c r="D19" s="41"/>
      <c r="E19" s="73">
        <v>5.5</v>
      </c>
      <c r="F19" s="64">
        <v>409.95</v>
      </c>
      <c r="G19" s="45">
        <v>13.99</v>
      </c>
      <c r="H19" s="41"/>
      <c r="I19" s="58"/>
      <c r="J19" s="59"/>
    </row>
    <row r="20" spans="1:10" x14ac:dyDescent="0.25">
      <c r="A20" s="44">
        <v>2.6</v>
      </c>
      <c r="B20" s="64">
        <v>282.38</v>
      </c>
      <c r="C20" s="45">
        <v>13.99</v>
      </c>
      <c r="D20" s="41"/>
      <c r="E20" s="73">
        <v>5.6</v>
      </c>
      <c r="F20" s="64">
        <v>416.39</v>
      </c>
      <c r="G20" s="45">
        <v>13.99</v>
      </c>
      <c r="H20" s="41"/>
      <c r="I20" s="58"/>
      <c r="J20" s="59"/>
    </row>
    <row r="21" spans="1:10" x14ac:dyDescent="0.25">
      <c r="A21" s="44">
        <v>2.7</v>
      </c>
      <c r="B21" s="64">
        <v>284.99</v>
      </c>
      <c r="C21" s="45">
        <v>13.99</v>
      </c>
      <c r="D21" s="41"/>
      <c r="E21" s="73">
        <v>5.7</v>
      </c>
      <c r="F21" s="64">
        <v>422.94</v>
      </c>
      <c r="G21" s="45">
        <v>13.99</v>
      </c>
      <c r="H21" s="41"/>
      <c r="I21" s="58"/>
      <c r="J21" s="59"/>
    </row>
    <row r="22" spans="1:10" x14ac:dyDescent="0.25">
      <c r="A22" s="44">
        <v>2.8</v>
      </c>
      <c r="B22" s="64">
        <v>287.64</v>
      </c>
      <c r="C22" s="45">
        <v>13.99</v>
      </c>
      <c r="D22" s="41"/>
      <c r="E22" s="73">
        <v>5.8</v>
      </c>
      <c r="F22" s="64">
        <v>429.59</v>
      </c>
      <c r="G22" s="45">
        <v>13.99</v>
      </c>
      <c r="H22" s="41"/>
      <c r="I22" s="58"/>
      <c r="J22" s="59"/>
    </row>
    <row r="23" spans="1:10" x14ac:dyDescent="0.25">
      <c r="A23" s="44">
        <v>2.9</v>
      </c>
      <c r="B23" s="64">
        <v>290.31</v>
      </c>
      <c r="C23" s="45">
        <v>13.99</v>
      </c>
      <c r="D23" s="41"/>
      <c r="E23" s="73">
        <v>5.9</v>
      </c>
      <c r="F23" s="64">
        <v>436.34</v>
      </c>
      <c r="G23" s="45">
        <v>13.99</v>
      </c>
      <c r="H23" s="41"/>
      <c r="I23" s="58"/>
      <c r="J23" s="59"/>
    </row>
    <row r="24" spans="1:10" x14ac:dyDescent="0.25">
      <c r="A24" s="42" t="s">
        <v>20</v>
      </c>
      <c r="B24" s="63">
        <v>293.01</v>
      </c>
      <c r="C24" s="43">
        <v>13.99</v>
      </c>
      <c r="D24" s="51"/>
      <c r="E24" s="42" t="s">
        <v>23</v>
      </c>
      <c r="F24" s="70">
        <v>443.2</v>
      </c>
      <c r="G24" s="43">
        <v>13.99</v>
      </c>
      <c r="H24" s="51"/>
      <c r="I24" s="57"/>
      <c r="J24" s="57"/>
    </row>
    <row r="25" spans="1:10" x14ac:dyDescent="0.25">
      <c r="A25" s="44">
        <v>3.1</v>
      </c>
      <c r="B25" s="64">
        <v>296.51</v>
      </c>
      <c r="C25" s="45">
        <v>13.99</v>
      </c>
      <c r="D25" s="41"/>
      <c r="E25" s="42" t="s">
        <v>24</v>
      </c>
      <c r="F25" s="70">
        <v>472.75</v>
      </c>
      <c r="G25" s="43">
        <v>13.99</v>
      </c>
      <c r="H25" s="51"/>
      <c r="I25" s="57"/>
      <c r="J25" s="57"/>
    </row>
    <row r="26" spans="1:10" x14ac:dyDescent="0.25">
      <c r="A26" s="44">
        <v>3.2</v>
      </c>
      <c r="B26" s="64">
        <v>300.05</v>
      </c>
      <c r="C26" s="45">
        <v>13.99</v>
      </c>
      <c r="D26" s="41"/>
      <c r="E26" s="42" t="s">
        <v>25</v>
      </c>
      <c r="F26" s="70">
        <v>504.76</v>
      </c>
      <c r="G26" s="43">
        <v>13.99</v>
      </c>
      <c r="H26" s="51"/>
      <c r="I26" s="57"/>
      <c r="J26" s="57"/>
    </row>
    <row r="27" spans="1:10" x14ac:dyDescent="0.25">
      <c r="A27" s="44">
        <v>3.3</v>
      </c>
      <c r="B27" s="64">
        <v>303.63</v>
      </c>
      <c r="C27" s="45">
        <v>13.99</v>
      </c>
      <c r="D27" s="41"/>
      <c r="E27" s="73"/>
      <c r="F27" s="64"/>
      <c r="G27" s="45"/>
      <c r="H27" s="41"/>
      <c r="I27" s="58"/>
      <c r="J27" s="56"/>
    </row>
    <row r="28" spans="1:10" x14ac:dyDescent="0.25">
      <c r="A28" s="44">
        <v>3.4</v>
      </c>
      <c r="B28" s="64">
        <v>307.26</v>
      </c>
      <c r="C28" s="45">
        <v>13.99</v>
      </c>
      <c r="D28" s="41"/>
      <c r="E28" s="73"/>
      <c r="F28" s="64"/>
      <c r="G28" s="45"/>
      <c r="H28" s="41"/>
      <c r="I28" s="58"/>
      <c r="J28" s="56"/>
    </row>
    <row r="29" spans="1:10" x14ac:dyDescent="0.25">
      <c r="A29" s="44">
        <v>3.5</v>
      </c>
      <c r="B29" s="64">
        <v>310.93</v>
      </c>
      <c r="C29" s="45">
        <v>13.99</v>
      </c>
      <c r="D29" s="41"/>
      <c r="E29" s="73"/>
      <c r="F29" s="64"/>
      <c r="G29" s="45"/>
      <c r="H29" s="41"/>
      <c r="I29" s="58"/>
      <c r="J29" s="56"/>
    </row>
    <row r="30" spans="1:10" x14ac:dyDescent="0.25">
      <c r="A30" s="44">
        <v>3.6</v>
      </c>
      <c r="B30" s="64">
        <v>314.64</v>
      </c>
      <c r="C30" s="45">
        <v>13.99</v>
      </c>
      <c r="D30" s="41"/>
      <c r="E30" s="73"/>
      <c r="F30" s="64"/>
      <c r="G30" s="45"/>
      <c r="H30" s="41"/>
      <c r="I30" s="58"/>
      <c r="J30" s="56"/>
    </row>
    <row r="31" spans="1:10" x14ac:dyDescent="0.25">
      <c r="A31" s="44">
        <v>3.7</v>
      </c>
      <c r="B31" s="64">
        <v>318.39999999999998</v>
      </c>
      <c r="C31" s="45">
        <v>13.99</v>
      </c>
      <c r="D31" s="41"/>
      <c r="E31" s="73"/>
      <c r="F31" s="64"/>
      <c r="G31" s="45"/>
      <c r="H31" s="41"/>
      <c r="I31" s="58"/>
      <c r="J31" s="56"/>
    </row>
    <row r="32" spans="1:10" x14ac:dyDescent="0.25">
      <c r="A32" s="44">
        <v>3.8</v>
      </c>
      <c r="B32" s="64">
        <v>322.2</v>
      </c>
      <c r="C32" s="45">
        <v>13.99</v>
      </c>
      <c r="D32" s="41"/>
      <c r="E32" s="73"/>
      <c r="F32" s="64"/>
      <c r="G32" s="45"/>
      <c r="H32" s="41"/>
      <c r="I32" s="58"/>
      <c r="J32" s="56"/>
    </row>
    <row r="33" spans="1:10" ht="13.9" customHeight="1" thickBot="1" x14ac:dyDescent="0.3">
      <c r="A33" s="46">
        <v>3.9</v>
      </c>
      <c r="B33" s="65">
        <v>326.05</v>
      </c>
      <c r="C33" s="47">
        <v>13.99</v>
      </c>
      <c r="D33" s="41"/>
      <c r="E33" s="74"/>
      <c r="F33" s="65"/>
      <c r="G33" s="47"/>
      <c r="H33" s="41"/>
      <c r="I33" s="58"/>
      <c r="J33" s="56"/>
    </row>
    <row r="34" spans="1:10" ht="4.1500000000000004" hidden="1" customHeight="1" x14ac:dyDescent="0.3">
      <c r="A34" s="40"/>
      <c r="B34" s="41">
        <v>429.47</v>
      </c>
      <c r="C34" s="41"/>
      <c r="D34" s="41"/>
      <c r="E34" s="75"/>
      <c r="F34" s="41"/>
      <c r="G34" s="41"/>
      <c r="H34" s="41"/>
      <c r="I34" s="56"/>
      <c r="J34" s="56"/>
    </row>
    <row r="35" spans="1:10" ht="0.6" customHeight="1" x14ac:dyDescent="0.3">
      <c r="A35" s="40"/>
      <c r="B35" s="41"/>
      <c r="C35" s="41"/>
      <c r="D35" s="41"/>
      <c r="E35" s="75"/>
      <c r="F35" s="41"/>
      <c r="G35" s="41"/>
      <c r="H35" s="41"/>
      <c r="I35" s="56"/>
      <c r="J35" s="56"/>
    </row>
    <row r="36" spans="1:10" ht="25.15" customHeight="1" x14ac:dyDescent="0.25">
      <c r="A36" s="112" t="s">
        <v>38</v>
      </c>
      <c r="B36" s="112"/>
      <c r="C36" s="112"/>
      <c r="D36" s="112"/>
      <c r="E36" s="112"/>
      <c r="F36" s="112"/>
      <c r="G36" s="112"/>
      <c r="H36" s="50"/>
      <c r="I36" s="56"/>
      <c r="J36" s="56"/>
    </row>
    <row r="37" spans="1:10" ht="10.15" customHeight="1" thickBot="1" x14ac:dyDescent="0.3">
      <c r="A37" s="40"/>
      <c r="B37" s="41"/>
      <c r="C37" s="41"/>
      <c r="D37" s="41"/>
      <c r="E37" s="75"/>
      <c r="F37" s="41"/>
      <c r="G37" s="41"/>
      <c r="H37" s="41"/>
      <c r="I37" s="56"/>
      <c r="J37" s="56"/>
    </row>
    <row r="38" spans="1:10" ht="24.6" customHeight="1" x14ac:dyDescent="0.25">
      <c r="A38" s="40"/>
      <c r="B38" s="41"/>
      <c r="C38" s="114" t="s">
        <v>31</v>
      </c>
      <c r="D38" s="115"/>
      <c r="E38" s="76" t="s">
        <v>32</v>
      </c>
      <c r="F38" s="71" t="s">
        <v>17</v>
      </c>
      <c r="G38" s="41"/>
      <c r="H38" s="41"/>
      <c r="I38" s="56"/>
      <c r="J38" s="56"/>
    </row>
    <row r="39" spans="1:10" ht="12.6" customHeight="1" x14ac:dyDescent="0.25">
      <c r="A39" s="40"/>
      <c r="B39" s="41"/>
      <c r="C39" s="106" t="s">
        <v>18</v>
      </c>
      <c r="D39" s="107"/>
      <c r="E39" s="77">
        <v>257.18</v>
      </c>
      <c r="F39" s="45">
        <v>13.99</v>
      </c>
      <c r="G39" s="41"/>
      <c r="H39" s="41"/>
      <c r="I39" s="56"/>
      <c r="J39" s="56"/>
    </row>
    <row r="40" spans="1:10" ht="12.6" customHeight="1" x14ac:dyDescent="0.25">
      <c r="A40" s="40"/>
      <c r="B40" s="41"/>
      <c r="C40" s="106" t="s">
        <v>19</v>
      </c>
      <c r="D40" s="107"/>
      <c r="E40" s="77">
        <v>291.56</v>
      </c>
      <c r="F40" s="45">
        <v>13.99</v>
      </c>
      <c r="G40" s="41"/>
      <c r="H40" s="41"/>
      <c r="I40" s="56"/>
      <c r="J40" s="56"/>
    </row>
    <row r="41" spans="1:10" ht="12" customHeight="1" x14ac:dyDescent="0.25">
      <c r="A41" s="40"/>
      <c r="B41" s="41"/>
      <c r="C41" s="106" t="s">
        <v>20</v>
      </c>
      <c r="D41" s="107"/>
      <c r="E41" s="77">
        <v>319.68</v>
      </c>
      <c r="F41" s="45">
        <v>13.99</v>
      </c>
      <c r="G41" s="41"/>
      <c r="H41" s="41"/>
      <c r="I41" s="56"/>
      <c r="J41" s="56"/>
    </row>
    <row r="42" spans="1:10" ht="13.15" customHeight="1" x14ac:dyDescent="0.25">
      <c r="A42" s="40"/>
      <c r="B42" s="41"/>
      <c r="C42" s="110" t="s">
        <v>21</v>
      </c>
      <c r="D42" s="111"/>
      <c r="E42" s="78">
        <v>360.39</v>
      </c>
      <c r="F42" s="43">
        <v>13.99</v>
      </c>
      <c r="G42" s="41"/>
      <c r="H42" s="41"/>
      <c r="I42" s="56"/>
      <c r="J42" s="56"/>
    </row>
    <row r="43" spans="1:10" ht="12.6" customHeight="1" x14ac:dyDescent="0.25">
      <c r="A43" s="40"/>
      <c r="B43" s="41"/>
      <c r="C43" s="106" t="s">
        <v>22</v>
      </c>
      <c r="D43" s="107"/>
      <c r="E43" s="77">
        <v>414.65</v>
      </c>
      <c r="F43" s="45">
        <v>13.99</v>
      </c>
      <c r="G43" s="41"/>
      <c r="H43" s="41"/>
      <c r="I43" s="56"/>
      <c r="J43" s="56"/>
    </row>
    <row r="44" spans="1:10" ht="12" customHeight="1" x14ac:dyDescent="0.25">
      <c r="A44" s="40"/>
      <c r="B44" s="41"/>
      <c r="C44" s="106" t="s">
        <v>23</v>
      </c>
      <c r="D44" s="107"/>
      <c r="E44" s="77">
        <v>484.09</v>
      </c>
      <c r="F44" s="45">
        <v>13.99</v>
      </c>
      <c r="G44" s="41"/>
      <c r="H44" s="41"/>
      <c r="I44" s="56"/>
      <c r="J44" s="56"/>
    </row>
    <row r="45" spans="1:10" ht="12.6" customHeight="1" x14ac:dyDescent="0.25">
      <c r="A45" s="40"/>
      <c r="B45" s="41"/>
      <c r="C45" s="106" t="s">
        <v>24</v>
      </c>
      <c r="D45" s="107"/>
      <c r="E45" s="77">
        <v>515.26</v>
      </c>
      <c r="F45" s="45">
        <v>13.99</v>
      </c>
      <c r="G45" s="41"/>
      <c r="H45" s="41"/>
      <c r="I45" s="56"/>
      <c r="J45" s="56"/>
    </row>
    <row r="46" spans="1:10" ht="12" customHeight="1" x14ac:dyDescent="0.25">
      <c r="A46" s="40"/>
      <c r="B46" s="41"/>
      <c r="C46" s="106" t="s">
        <v>25</v>
      </c>
      <c r="D46" s="107"/>
      <c r="E46" s="77">
        <v>551.54999999999995</v>
      </c>
      <c r="F46" s="45">
        <v>13.99</v>
      </c>
      <c r="G46" s="41"/>
      <c r="H46" s="41"/>
      <c r="I46" s="56"/>
      <c r="J46" s="56"/>
    </row>
    <row r="47" spans="1:10" ht="12.6" customHeight="1" x14ac:dyDescent="0.25">
      <c r="A47" s="40"/>
      <c r="B47" s="41"/>
      <c r="C47" s="106" t="s">
        <v>26</v>
      </c>
      <c r="D47" s="107"/>
      <c r="E47" s="77">
        <v>587.91</v>
      </c>
      <c r="F47" s="45">
        <v>13.99</v>
      </c>
      <c r="G47" s="41"/>
      <c r="H47" s="41"/>
      <c r="I47" s="56"/>
      <c r="J47" s="56"/>
    </row>
    <row r="48" spans="1:10" ht="12" customHeight="1" x14ac:dyDescent="0.25">
      <c r="A48" s="40"/>
      <c r="B48" s="41"/>
      <c r="C48" s="106" t="s">
        <v>27</v>
      </c>
      <c r="D48" s="107"/>
      <c r="E48" s="77">
        <v>638.21</v>
      </c>
      <c r="F48" s="45">
        <v>13.99</v>
      </c>
      <c r="G48" s="41"/>
      <c r="H48" s="41"/>
      <c r="I48" s="56"/>
      <c r="J48" s="56"/>
    </row>
    <row r="49" spans="1:10" ht="13.15" customHeight="1" x14ac:dyDescent="0.25">
      <c r="A49" s="40"/>
      <c r="B49" s="41"/>
      <c r="C49" s="106" t="s">
        <v>28</v>
      </c>
      <c r="D49" s="107"/>
      <c r="E49" s="77">
        <v>717.08</v>
      </c>
      <c r="F49" s="45">
        <v>13.99</v>
      </c>
      <c r="G49" s="41"/>
      <c r="H49" s="41"/>
      <c r="I49" s="56"/>
      <c r="J49" s="56"/>
    </row>
    <row r="50" spans="1:10" x14ac:dyDescent="0.25">
      <c r="A50" s="40"/>
      <c r="B50" s="41"/>
      <c r="C50" s="106" t="s">
        <v>29</v>
      </c>
      <c r="D50" s="107"/>
      <c r="E50" s="77">
        <v>791.53</v>
      </c>
      <c r="F50" s="45">
        <v>13.99</v>
      </c>
      <c r="G50" s="41"/>
      <c r="H50" s="41"/>
      <c r="I50" s="56"/>
      <c r="J50" s="56"/>
    </row>
    <row r="51" spans="1:10" ht="13.15" customHeight="1" thickBot="1" x14ac:dyDescent="0.3">
      <c r="A51" s="40"/>
      <c r="B51" s="41"/>
      <c r="C51" s="108" t="s">
        <v>30</v>
      </c>
      <c r="D51" s="109"/>
      <c r="E51" s="79">
        <v>873.04</v>
      </c>
      <c r="F51" s="47">
        <v>13.99</v>
      </c>
      <c r="G51" s="41"/>
      <c r="H51" s="41"/>
      <c r="I51" s="56"/>
      <c r="J51" s="56"/>
    </row>
    <row r="52" spans="1:10" x14ac:dyDescent="0.25">
      <c r="A52" s="40"/>
      <c r="B52" s="41"/>
      <c r="C52" s="41"/>
      <c r="D52" s="41"/>
      <c r="E52" s="75"/>
      <c r="F52" s="41"/>
      <c r="G52" s="41"/>
      <c r="H52" s="41"/>
      <c r="I52" s="56"/>
      <c r="J52" s="56"/>
    </row>
    <row r="53" spans="1:10" x14ac:dyDescent="0.25">
      <c r="A53" s="40"/>
      <c r="B53" s="41"/>
      <c r="C53" s="41"/>
      <c r="D53" s="41"/>
      <c r="E53" s="75"/>
      <c r="F53" s="41"/>
      <c r="G53" s="41"/>
      <c r="H53" s="41"/>
      <c r="I53" s="56"/>
      <c r="J53" s="56"/>
    </row>
    <row r="54" spans="1:10" x14ac:dyDescent="0.25">
      <c r="A54" s="40"/>
      <c r="B54" s="41"/>
      <c r="C54" s="41"/>
      <c r="D54" s="41"/>
      <c r="E54" s="75"/>
      <c r="F54" s="41"/>
      <c r="G54" s="41"/>
      <c r="H54" s="41"/>
      <c r="I54" s="56"/>
      <c r="J54" s="56"/>
    </row>
    <row r="55" spans="1:10" x14ac:dyDescent="0.25">
      <c r="A55" s="40"/>
      <c r="B55" s="41"/>
      <c r="C55" s="41"/>
      <c r="D55" s="41"/>
      <c r="E55" s="75"/>
      <c r="F55" s="41"/>
      <c r="G55" s="41"/>
      <c r="H55" s="41"/>
      <c r="I55" s="56"/>
      <c r="J55" s="56"/>
    </row>
    <row r="56" spans="1:10" x14ac:dyDescent="0.25">
      <c r="A56" s="38"/>
      <c r="B56" s="66"/>
      <c r="C56" s="38"/>
      <c r="D56" s="38"/>
      <c r="E56" s="66"/>
      <c r="F56" s="66"/>
      <c r="G56" s="38"/>
      <c r="H56" s="38"/>
      <c r="I56" s="56"/>
      <c r="J56" s="56"/>
    </row>
    <row r="57" spans="1:10" x14ac:dyDescent="0.25">
      <c r="A57" s="38"/>
      <c r="B57" s="66"/>
      <c r="C57" s="38"/>
      <c r="D57" s="38"/>
      <c r="E57" s="66"/>
      <c r="F57" s="66"/>
      <c r="G57" s="38"/>
      <c r="H57" s="38"/>
      <c r="I57" s="56"/>
      <c r="J57" s="56"/>
    </row>
    <row r="58" spans="1:10" x14ac:dyDescent="0.25">
      <c r="A58" s="38"/>
      <c r="B58" s="66"/>
      <c r="C58" s="38"/>
      <c r="D58" s="38"/>
      <c r="E58" s="66"/>
      <c r="F58" s="66"/>
      <c r="G58" s="38"/>
      <c r="H58" s="38"/>
      <c r="I58" s="56"/>
      <c r="J58" s="56"/>
    </row>
    <row r="59" spans="1:10" x14ac:dyDescent="0.25">
      <c r="A59" s="38"/>
      <c r="B59" s="66"/>
      <c r="C59" s="38"/>
      <c r="D59" s="38"/>
      <c r="E59" s="66"/>
      <c r="F59" s="66"/>
      <c r="G59" s="38"/>
      <c r="H59" s="38"/>
      <c r="I59" s="56"/>
      <c r="J59" s="56"/>
    </row>
    <row r="60" spans="1:10" x14ac:dyDescent="0.25">
      <c r="A60" s="38"/>
      <c r="B60" s="66"/>
      <c r="C60" s="38"/>
      <c r="D60" s="38"/>
      <c r="E60" s="66"/>
      <c r="F60" s="66"/>
      <c r="G60" s="38"/>
      <c r="H60" s="38"/>
      <c r="I60" s="56"/>
      <c r="J60" s="56"/>
    </row>
    <row r="61" spans="1:10" x14ac:dyDescent="0.25">
      <c r="A61" s="38"/>
      <c r="B61" s="66"/>
      <c r="C61" s="38"/>
      <c r="D61" s="38"/>
      <c r="E61" s="66"/>
      <c r="F61" s="66"/>
      <c r="G61" s="38"/>
      <c r="H61" s="38"/>
      <c r="I61" s="56"/>
      <c r="J61" s="56"/>
    </row>
    <row r="62" spans="1:10" x14ac:dyDescent="0.25">
      <c r="A62" s="38"/>
      <c r="B62" s="66"/>
      <c r="C62" s="38"/>
      <c r="D62" s="38"/>
      <c r="E62" s="66"/>
      <c r="F62" s="66"/>
      <c r="G62" s="38"/>
      <c r="H62" s="38"/>
      <c r="I62" s="56"/>
      <c r="J62" s="56"/>
    </row>
    <row r="63" spans="1:10" x14ac:dyDescent="0.25">
      <c r="A63" s="38"/>
      <c r="B63" s="66"/>
      <c r="C63" s="38"/>
      <c r="D63" s="38"/>
      <c r="E63" s="66"/>
      <c r="F63" s="66"/>
      <c r="G63" s="38"/>
      <c r="H63" s="38"/>
      <c r="I63" s="56"/>
      <c r="J63" s="56"/>
    </row>
    <row r="64" spans="1:10" x14ac:dyDescent="0.25">
      <c r="A64" s="38"/>
      <c r="B64" s="66"/>
      <c r="C64" s="38"/>
      <c r="D64" s="38"/>
      <c r="E64" s="66"/>
      <c r="F64" s="66"/>
      <c r="G64" s="38"/>
      <c r="H64" s="38"/>
      <c r="I64" s="56"/>
      <c r="J64" s="56"/>
    </row>
    <row r="65" spans="9:10" x14ac:dyDescent="0.25">
      <c r="I65" s="56"/>
      <c r="J65" s="56"/>
    </row>
    <row r="66" spans="9:10" x14ac:dyDescent="0.25">
      <c r="I66" s="56"/>
      <c r="J66" s="56"/>
    </row>
    <row r="67" spans="9:10" x14ac:dyDescent="0.25">
      <c r="I67" s="56"/>
      <c r="J67" s="56"/>
    </row>
    <row r="68" spans="9:10" x14ac:dyDescent="0.25">
      <c r="I68" s="56"/>
      <c r="J68" s="56"/>
    </row>
    <row r="69" spans="9:10" x14ac:dyDescent="0.25">
      <c r="I69" s="56"/>
      <c r="J69" s="56"/>
    </row>
    <row r="70" spans="9:10" x14ac:dyDescent="0.25">
      <c r="I70" s="56"/>
      <c r="J70" s="56"/>
    </row>
    <row r="71" spans="9:10" x14ac:dyDescent="0.25">
      <c r="I71" s="56"/>
      <c r="J71" s="56"/>
    </row>
    <row r="72" spans="9:10" x14ac:dyDescent="0.25">
      <c r="I72" s="56"/>
      <c r="J72" s="56"/>
    </row>
    <row r="73" spans="9:10" x14ac:dyDescent="0.25">
      <c r="I73" s="56"/>
      <c r="J73" s="56"/>
    </row>
    <row r="74" spans="9:10" x14ac:dyDescent="0.25">
      <c r="I74" s="56"/>
      <c r="J74" s="56"/>
    </row>
    <row r="75" spans="9:10" x14ac:dyDescent="0.25">
      <c r="I75" s="56"/>
      <c r="J75" s="56"/>
    </row>
    <row r="76" spans="9:10" x14ac:dyDescent="0.25">
      <c r="I76" s="56"/>
      <c r="J76" s="56"/>
    </row>
    <row r="77" spans="9:10" x14ac:dyDescent="0.25">
      <c r="I77" s="56"/>
      <c r="J77" s="56"/>
    </row>
    <row r="78" spans="9:10" x14ac:dyDescent="0.25">
      <c r="I78" s="56"/>
      <c r="J78" s="56"/>
    </row>
    <row r="79" spans="9:10" x14ac:dyDescent="0.25">
      <c r="I79" s="56"/>
      <c r="J79" s="56"/>
    </row>
    <row r="80" spans="9:10" x14ac:dyDescent="0.25">
      <c r="I80" s="56"/>
      <c r="J80" s="56"/>
    </row>
    <row r="81" spans="9:10" x14ac:dyDescent="0.25">
      <c r="I81" s="56"/>
      <c r="J81" s="56"/>
    </row>
    <row r="82" spans="9:10" x14ac:dyDescent="0.25">
      <c r="I82" s="56"/>
      <c r="J82" s="56"/>
    </row>
    <row r="83" spans="9:10" x14ac:dyDescent="0.25">
      <c r="I83" s="56"/>
      <c r="J83" s="56"/>
    </row>
    <row r="84" spans="9:10" x14ac:dyDescent="0.25">
      <c r="I84" s="56"/>
      <c r="J84" s="56"/>
    </row>
    <row r="85" spans="9:10" x14ac:dyDescent="0.25">
      <c r="I85" s="56"/>
      <c r="J85" s="56"/>
    </row>
    <row r="86" spans="9:10" x14ac:dyDescent="0.25">
      <c r="I86" s="56"/>
      <c r="J86" s="56"/>
    </row>
    <row r="87" spans="9:10" x14ac:dyDescent="0.25">
      <c r="I87" s="56"/>
      <c r="J87" s="56"/>
    </row>
    <row r="88" spans="9:10" x14ac:dyDescent="0.25">
      <c r="I88" s="56"/>
      <c r="J88" s="56"/>
    </row>
    <row r="89" spans="9:10" x14ac:dyDescent="0.25">
      <c r="I89" s="56"/>
      <c r="J89" s="56"/>
    </row>
    <row r="90" spans="9:10" x14ac:dyDescent="0.25">
      <c r="I90" s="56"/>
      <c r="J90" s="56"/>
    </row>
    <row r="91" spans="9:10" x14ac:dyDescent="0.25">
      <c r="I91" s="56"/>
      <c r="J91" s="56"/>
    </row>
  </sheetData>
  <mergeCells count="16">
    <mergeCell ref="C42:D42"/>
    <mergeCell ref="C43:D43"/>
    <mergeCell ref="A36:G36"/>
    <mergeCell ref="A1:G1"/>
    <mergeCell ref="C38:D38"/>
    <mergeCell ref="C39:D39"/>
    <mergeCell ref="C40:D40"/>
    <mergeCell ref="C41:D41"/>
    <mergeCell ref="C44:D44"/>
    <mergeCell ref="C45:D45"/>
    <mergeCell ref="C50:D50"/>
    <mergeCell ref="C51:D51"/>
    <mergeCell ref="C46:D46"/>
    <mergeCell ref="C47:D47"/>
    <mergeCell ref="C48:D48"/>
    <mergeCell ref="C49:D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Комлева Ольга Васильевна</dc:creator>
  <cp:lastModifiedBy>Пономарева Татьяна Николаевна</cp:lastModifiedBy>
  <cp:lastPrinted>2017-09-06T22:42:07Z</cp:lastPrinted>
  <dcterms:created xsi:type="dcterms:W3CDTF">2015-03-03T21:56:00Z</dcterms:created>
  <dcterms:modified xsi:type="dcterms:W3CDTF">2017-10-12T03:38:16Z</dcterms:modified>
</cp:coreProperties>
</file>